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V58" i="18"/>
  <c r="AQ52" i="18"/>
  <c r="AU52" i="18"/>
  <c r="AO58" i="18"/>
  <c r="AS58" i="18"/>
  <c r="AQ74" i="18"/>
  <c r="AU74" i="18"/>
  <c r="AM58" i="18"/>
  <c r="AM52" i="18"/>
  <c r="AR52" i="18"/>
  <c r="AV52" i="18"/>
  <c r="AR74" i="18"/>
  <c r="AO52" i="18"/>
  <c r="AS52" i="18"/>
  <c r="AC64" i="15"/>
  <c r="AC63" i="15"/>
  <c r="AC62" i="15"/>
  <c r="AD61" i="15"/>
  <c r="AC61" i="15"/>
  <c r="AC60" i="15"/>
  <c r="AC59" i="15"/>
  <c r="AC58" i="15"/>
  <c r="AC57" i="15"/>
  <c r="AC55" i="15"/>
  <c r="AD54" i="15"/>
  <c r="AC53" i="15"/>
  <c r="AD52" i="15"/>
  <c r="AC51" i="15"/>
  <c r="AC50" i="15"/>
  <c r="AC48" i="15"/>
  <c r="AC46" i="15"/>
  <c r="AD45" i="15"/>
  <c r="AC44" i="15"/>
  <c r="AC43" i="15"/>
  <c r="AC42" i="15"/>
  <c r="AC41" i="15"/>
  <c r="AC40" i="15"/>
  <c r="AC39" i="15"/>
  <c r="AC38" i="15"/>
  <c r="AD37" i="15"/>
  <c r="AC37" i="15"/>
  <c r="AC36" i="15"/>
  <c r="AC35" i="15"/>
  <c r="AC34" i="15"/>
  <c r="AC31" i="15"/>
  <c r="AD30" i="15"/>
  <c r="AC29" i="15"/>
  <c r="AC28" i="15"/>
  <c r="AD27" i="15"/>
  <c r="AC26" i="15"/>
  <c r="AC25" i="15"/>
  <c r="AD24" i="15"/>
  <c r="AK24" i="15"/>
  <c r="AC24" i="15" s="1"/>
  <c r="C48" i="7"/>
  <c r="C49" i="7" s="1"/>
  <c r="AK30" i="15" s="1"/>
  <c r="AC30" i="15" s="1"/>
  <c r="AK27" i="15" l="1"/>
  <c r="AC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<sst xmlns="http://schemas.openxmlformats.org/spreadsheetml/2006/main" count="1495" uniqueCount="531">
  <si>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</si>
  <si>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</si>
  <si>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</si>
  <si>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</si>
  <si>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</si>
  <si>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</si>
  <si>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</si>
  <si>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</si>
  <si>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</si>
  <si>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</si>
  <si>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</si>
  <si>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</si>
  <si>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</si>
  <si>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</si>
  <si>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</si>
  <si>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</si>
  <si>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</si>
  <si>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</si>
  <si>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</si>
  <si>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</si>
  <si>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</si>
  <si>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</si>
  <si>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</si>
  <si>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</si>
  <si>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</si>
  <si>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</si>
  <si>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</si>
  <si>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</si>
  <si>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</si>
  <si>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</si>
  <si>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</si>
  <si>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</si>
  <si>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</si>
  <si>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</si>
  <si>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</si>
  <si>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</si>
  <si>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</si>
  <si>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</si>
  <si>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</si>
  <si>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</si>
  <si>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</si>
  <si>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</si>
  <si>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</si>
  <si>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</si>
  <si>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</si>
  <si>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</si>
  <si>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</si>
  <si>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</si>
  <si>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</si>
  <si>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</si>
  <si>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</si>
  <si>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</si>
  <si>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</si>
  <si>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</si>
  <si>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</si>
  <si>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</si>
  <si>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</si>
  <si>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</si>
  <si>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</si>
  <si>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</si>
  <si>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</si>
  <si>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</si>
  <si>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</si>
  <si>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</si>
  <si>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</si>
  <si>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</si>
  <si>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</si>
  <si>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</si>
  <si>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</si>
  <si>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</si>
  <si>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</si>
  <si>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</si>
  <si>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</si>
  <si>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</si>
  <si>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</si>
  <si>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</si>
  <si>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</si>
  <si>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</si>
  <si>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</si>
  <si>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</si>
  <si>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</si>
  <si>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</si>
  <si>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</si>
  <si>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</si>
  <si>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</si>
  <si>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</si>
  <si>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</si>
  <si>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</si>
  <si>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</si>
  <si>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</si>
  <si>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</si>
  <si>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</si>
  <si>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</si>
  <si>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</si>
  <si>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</si>
  <si>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</si>
  <si>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</si>
  <si>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</si>
  <si>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</si>
  <si>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</si>
  <si>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</si>
  <si>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</si>
  <si>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</si>
  <si>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</si>
  <si>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</si>
  <si>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</si>
  <si>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</si>
  <si>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</si>
  <si>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</si>
  <si>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</si>
  <si>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</si>
  <si>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</si>
  <si>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</si>
  <si>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</si>
  <si>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</si>
  <si>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</si>
  <si>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</si>
  <si>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</si>
  <si>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</si>
  <si>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</si>
  <si>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</si>
  <si>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</si>
  <si>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</si>
  <si>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</si>
  <si>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</si>
  <si>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</si>
  <si>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</si>
  <si>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</si>
  <si>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</si>
  <si>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</si>
  <si>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</si>
  <si>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</si>
  <si>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</si>
  <si>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</si>
  <si>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</si>
  <si>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</si>
  <si>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</si>
  <si>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</si>
  <si>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</si>
  <si>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</si>
  <si>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</si>
  <si>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</si>
  <si>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</si>
  <si>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</si>
  <si>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</si>
  <si>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</si>
  <si>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</si>
  <si>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</si>
  <si>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</si>
  <si>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</si>
  <si>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</si>
  <si>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</si>
  <si>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</si>
  <si>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</si>
  <si>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</si>
  <si>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</si>
  <si>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</si>
  <si>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</si>
  <si>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</si>
  <si>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</si>
  <si>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</si>
  <si>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</si>
  <si>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</si>
  <si>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</si>
  <si>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</si>
  <si>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</si>
  <si>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</si>
  <si>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</si>
  <si>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</si>
  <si>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</si>
  <si>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</si>
  <si>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</si>
  <si>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</si>
  <si>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</si>
  <si>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</si>
  <si>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</si>
  <si>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</si>
  <si>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</si>
  <si>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</si>
  <si>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</si>
  <si>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</si>
  <si>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</si>
  <si>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</si>
  <si>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</si>
  <si>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</si>
  <si>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</si>
  <si>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</si>
  <si>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</si>
  <si>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</si>
  <si>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</si>
  <si>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</si>
  <si>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</si>
  <si>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</si>
  <si>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</si>
  <si>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</si>
  <si>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</si>
  <si>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</si>
  <si>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</si>
  <si>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</si>
  <si>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</si>
  <si>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</si>
  <si>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</si>
  <si>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</si>
  <si>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</si>
  <si>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</si>
  <si>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</si>
  <si>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</si>
  <si>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</si>
  <si>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</si>
  <si>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</si>
  <si>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</si>
  <si>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</si>
  <si>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</si>
  <si>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</si>
  <si>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</si>
  <si>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</si>
  <si>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</si>
  <si>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</si>
  <si>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</si>
  <si>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</si>
  <si>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</si>
  <si>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</si>
  <si>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</si>
  <si>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</si>
  <si>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</si>
  <si>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</si>
  <si>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</si>
  <si>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</si>
  <si>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</si>
  <si>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</si>
  <si>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</si>
  <si>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</si>
  <si>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</si>
  <si>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</si>
  <si>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</si>
  <si>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</si>
  <si>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</si>
  <si>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</si>
  <si>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</si>
  <si>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</si>
  <si>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</si>
  <si>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</si>
  <si>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</si>
  <si>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</si>
  <si>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</si>
  <si>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</si>
  <si>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</si>
  <si>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</si>
  <si>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</si>
  <si>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</si>
  <si>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</si>
  <si>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</si>
  <si>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</si>
  <si>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</si>
  <si>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</si>
  <si>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</si>
  <si>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</si>
  <si>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</si>
  <si>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</si>
  <si>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</si>
  <si>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</si>
  <si>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</si>
  <si>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</si>
  <si>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</si>
  <si>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</si>
  <si>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</si>
  <si>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</si>
  <si>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</si>
  <si>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</si>
  <si>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</si>
  <si>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</si>
  <si>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</si>
  <si>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</si>
  <si>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</si>
  <si>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</si>
  <si>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</si>
  <si>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</si>
  <si>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</si>
  <si>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Киров</t>
  </si>
  <si>
    <t>Акт от 27.09.2023 г., ООО "Региональная сеть"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</si>
  <si>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</si>
  <si>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ТП-122</t>
  </si>
  <si>
    <t>1991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</si>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</sst>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1-4E76-A8E6-47C7A886193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1-4E76-A8E6-47C7A8861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95312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5312"/>
        <c:crosses val="autoZero"/>
        <c:auto val="1"/>
        <c:lblAlgn val="ctr"/>
        <c:lblOffset val="100"/>
        <c:noMultiLvlLbl val="0"/>
      </c:catAx>
      <c:valAx>
        <c:axId val="204759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 refreshError="1"/>
      <sheetData sheetId="2" refreshError="1"/>
      <sheetData sheetId="3">
        <row r="25">
          <cell r="AB25" t="str">
            <v>ТП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267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4838255.52/1000000</f>
        <v>4.8382555199999997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4.0318795999999999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О_ТП00130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О_ТП00130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0" s="129" customFormat="1" ht="56.25" x14ac:dyDescent="0.3">
      <c r="A16" s="128" t="str">
        <f>'1. паспорт местоположение'!A15</f>
        <v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</row>
    <row r="21" spans="1:113" ht="46.5" customHeight="1" x14ac:dyDescent="0.25">
      <c r="A21" s="289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285" t="s">
        <v>57</v>
      </c>
      <c r="R21" s="286"/>
      <c r="S21" s="287" t="s">
        <v>56</v>
      </c>
      <c r="T21" s="287"/>
    </row>
    <row r="22" spans="1:113" ht="204.75" customHeight="1" x14ac:dyDescent="0.25">
      <c r="A22" s="290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1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1991</v>
      </c>
      <c r="J25" s="169">
        <v>2030</v>
      </c>
      <c r="K25" s="169">
        <f>I25</f>
        <v>1991</v>
      </c>
      <c r="L25" s="154" t="s">
        <v>12</v>
      </c>
      <c r="M25" s="155">
        <v>6</v>
      </c>
      <c r="N25" s="155">
        <v>0.4</v>
      </c>
      <c r="O25" s="155">
        <v>0.4</v>
      </c>
      <c r="P25" s="154" t="s">
        <v>282</v>
      </c>
      <c r="Q25" s="108" t="s">
        <v>279</v>
      </c>
      <c r="R25" s="131" t="s">
        <v>283</v>
      </c>
      <c r="S25" s="108" t="s">
        <v>279</v>
      </c>
      <c r="T25" s="44" t="s">
        <v>284</v>
      </c>
      <c r="U25" s="159"/>
    </row>
    <row r="26" spans="1:113" x14ac:dyDescent="0.25">
      <c r="B26" s="35" t="s">
        <v>276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268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О_ТП00130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1" t="s">
        <v>1</v>
      </c>
      <c r="B21" s="303" t="s">
        <v>212</v>
      </c>
      <c r="C21" s="304"/>
      <c r="D21" s="303" t="s">
        <v>214</v>
      </c>
      <c r="E21" s="304"/>
      <c r="F21" s="285" t="s">
        <v>34</v>
      </c>
      <c r="G21" s="308"/>
      <c r="H21" s="308"/>
      <c r="I21" s="286"/>
      <c r="J21" s="301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1" t="s">
        <v>66</v>
      </c>
      <c r="T21" s="301" t="s">
        <v>218</v>
      </c>
      <c r="U21" s="301" t="s">
        <v>213</v>
      </c>
      <c r="V21" s="303" t="s">
        <v>65</v>
      </c>
      <c r="W21" s="304"/>
      <c r="X21" s="285" t="s">
        <v>57</v>
      </c>
      <c r="Y21" s="308"/>
      <c r="Z21" s="287" t="s">
        <v>56</v>
      </c>
      <c r="AA21" s="287"/>
    </row>
    <row r="22" spans="1:28" ht="216" customHeight="1" x14ac:dyDescent="0.25">
      <c r="A22" s="307"/>
      <c r="B22" s="305"/>
      <c r="C22" s="306"/>
      <c r="D22" s="305"/>
      <c r="E22" s="306"/>
      <c r="F22" s="285" t="s">
        <v>64</v>
      </c>
      <c r="G22" s="286"/>
      <c r="H22" s="285" t="s">
        <v>63</v>
      </c>
      <c r="I22" s="286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267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268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О_ТП00130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0"/>
      <c r="B14" s="280"/>
      <c r="C14" s="2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8"/>
      <c r="B17" s="278"/>
      <c r="C17" s="27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10.079699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О_ТП00130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9"/>
      <c r="AB13" s="9"/>
    </row>
    <row r="14" spans="1:28" ht="18.75" x14ac:dyDescent="0.25">
      <c r="A14" s="276" t="str">
        <f>'1. паспорт местоположение'!A15</f>
        <v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111"/>
      <c r="AB16" s="111"/>
    </row>
    <row r="17" spans="1:2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111"/>
      <c r="AB17" s="111"/>
    </row>
    <row r="18" spans="1:28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111"/>
      <c r="AB18" s="111"/>
    </row>
    <row r="19" spans="1:2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111"/>
      <c r="AB19" s="111"/>
    </row>
    <row r="20" spans="1:28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112"/>
      <c r="AB20" s="112"/>
    </row>
    <row r="21" spans="1:28" x14ac:dyDescent="0.25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112"/>
      <c r="AB21" s="112"/>
    </row>
    <row r="22" spans="1:28" x14ac:dyDescent="0.25">
      <c r="A22" s="311" t="s">
        <v>227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113"/>
      <c r="AB22" s="113"/>
    </row>
    <row r="23" spans="1:28" ht="32.25" customHeight="1" x14ac:dyDescent="0.25">
      <c r="A23" s="313" t="s">
        <v>168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5"/>
      <c r="M23" s="312" t="s">
        <v>169</v>
      </c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7" zoomScale="60" zoomScaleNormal="60" workbookViewId="0">
      <selection activeCell="AF33" sqref="AF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0" width="7" style="47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268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О_ТП00130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6" t="str">
        <f>'1. паспорт местоположение'!A15</f>
        <v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5" t="s">
        <v>209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1" t="s">
        <v>131</v>
      </c>
      <c r="B20" s="321" t="s">
        <v>130</v>
      </c>
      <c r="C20" s="319" t="s">
        <v>129</v>
      </c>
      <c r="D20" s="319"/>
      <c r="E20" s="324" t="s">
        <v>128</v>
      </c>
      <c r="F20" s="324"/>
      <c r="G20" s="327" t="s">
        <v>236</v>
      </c>
      <c r="H20" s="321" t="s">
        <v>235</v>
      </c>
      <c r="I20" s="317" t="s">
        <v>269</v>
      </c>
      <c r="J20" s="318"/>
      <c r="K20" s="318"/>
      <c r="L20" s="318"/>
      <c r="M20" s="317" t="s">
        <v>270</v>
      </c>
      <c r="N20" s="318"/>
      <c r="O20" s="318"/>
      <c r="P20" s="318"/>
      <c r="Q20" s="317" t="s">
        <v>271</v>
      </c>
      <c r="R20" s="318"/>
      <c r="S20" s="318"/>
      <c r="T20" s="318"/>
      <c r="U20" s="317" t="s">
        <v>272</v>
      </c>
      <c r="V20" s="318"/>
      <c r="W20" s="318"/>
      <c r="X20" s="318"/>
      <c r="Y20" s="317" t="s">
        <v>273</v>
      </c>
      <c r="Z20" s="318"/>
      <c r="AA20" s="318"/>
      <c r="AB20" s="318"/>
      <c r="AC20" s="317" t="s">
        <v>274</v>
      </c>
      <c r="AD20" s="318"/>
      <c r="AE20" s="318"/>
      <c r="AF20" s="318"/>
      <c r="AG20" s="317" t="s">
        <v>275</v>
      </c>
      <c r="AH20" s="318"/>
      <c r="AI20" s="318"/>
      <c r="AJ20" s="318"/>
      <c r="AK20" s="326" t="s">
        <v>127</v>
      </c>
      <c r="AL20" s="326"/>
      <c r="AM20" s="119"/>
      <c r="AN20" s="69"/>
      <c r="AO20" s="69"/>
    </row>
    <row r="21" spans="1:41" ht="99.75" customHeight="1" x14ac:dyDescent="0.25">
      <c r="A21" s="322"/>
      <c r="B21" s="322"/>
      <c r="C21" s="319"/>
      <c r="D21" s="319"/>
      <c r="E21" s="324"/>
      <c r="F21" s="324"/>
      <c r="G21" s="328"/>
      <c r="H21" s="322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6"/>
      <c r="AL21" s="326"/>
    </row>
    <row r="22" spans="1:41" ht="89.25" customHeight="1" x14ac:dyDescent="0.25">
      <c r="A22" s="323"/>
      <c r="B22" s="323"/>
      <c r="C22" s="67" t="s">
        <v>0</v>
      </c>
      <c r="D22" s="67" t="s">
        <v>125</v>
      </c>
      <c r="E22" s="160" t="s">
        <v>234</v>
      </c>
      <c r="F22" s="160" t="s">
        <v>234</v>
      </c>
      <c r="G22" s="329"/>
      <c r="H22" s="323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4.8382555199999997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4.8382555199999997</v>
      </c>
      <c r="AD24" s="66" t="str">
        <f>IF(LEFT($AM$24,4)="2023",RIGHT($AM$24,1),"")</f>
        <v>1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4.8382555199999997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4.8382555199999997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4.8382555199999997</v>
      </c>
      <c r="AD27" s="66" t="str">
        <f>IF(LEFT($AM$24,4)="2023",RIGHT($AM$24,1),"")</f>
        <v>1</v>
      </c>
      <c r="AE27" s="66"/>
      <c r="AF27" s="66"/>
      <c r="AG27" s="66"/>
      <c r="AH27" s="66"/>
      <c r="AI27" s="66"/>
      <c r="AJ27" s="66"/>
      <c r="AK27" s="117">
        <f>AK24</f>
        <v>4.8382555199999997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4.0318795999999999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4.0318795999999999</v>
      </c>
      <c r="AD30" s="66" t="str">
        <f>IF(LEFT($AM$24,4)="2023",RIGHT($AM$24,1),"")</f>
        <v>1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4.0318795999999999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0.85780504000000002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0.85780504000000002</v>
      </c>
      <c r="AD32" s="66">
        <v>1</v>
      </c>
      <c r="AE32" s="66"/>
      <c r="AF32" s="66"/>
      <c r="AG32" s="66"/>
      <c r="AH32" s="66"/>
      <c r="AI32" s="66"/>
      <c r="AJ32" s="66"/>
      <c r="AK32" s="66">
        <v>0.85780504000000002</v>
      </c>
      <c r="AL32" s="120"/>
    </row>
    <row r="33" spans="1:38" x14ac:dyDescent="0.25">
      <c r="A33" s="64" t="s">
        <v>109</v>
      </c>
      <c r="B33" s="34" t="s">
        <v>108</v>
      </c>
      <c r="C33" s="66">
        <v>3.1740745600000002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3.1740745600000002</v>
      </c>
      <c r="AD33" s="66">
        <v>1</v>
      </c>
      <c r="AE33" s="66"/>
      <c r="AF33" s="66"/>
      <c r="AG33" s="66"/>
      <c r="AH33" s="66"/>
      <c r="AI33" s="66"/>
      <c r="AJ33" s="66"/>
      <c r="AK33" s="66">
        <v>3.1740745600000002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0.4</v>
      </c>
      <c r="AD37" s="66" t="str">
        <f>IF(LEFT($AM$24,4)="2023",RIGHT($AM$24,1),"")</f>
        <v>1</v>
      </c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0.4</v>
      </c>
      <c r="AD45" s="66" t="str">
        <f>IF(LEFT($AM$24,4)="2023",RIGHT($AM$24,1),"")</f>
        <v>1</v>
      </c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4.0318795999999999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4.0318795999999999</v>
      </c>
      <c r="AD52" s="66" t="str">
        <f>IF(LEFT($AM$24,4)="2023",RIGHT($AM$24,1),"")</f>
        <v>1</v>
      </c>
      <c r="AE52" s="66"/>
      <c r="AF52" s="66"/>
      <c r="AG52" s="66"/>
      <c r="AH52" s="66"/>
      <c r="AI52" s="66"/>
      <c r="AJ52" s="66"/>
      <c r="AK52" s="117">
        <f>AK30</f>
        <v>4.0318795999999999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0.4</v>
      </c>
      <c r="AD54" s="66" t="str">
        <f>IF(LEFT($AM$24,4)="2023",RIGHT($AM$24,1),"")</f>
        <v>1</v>
      </c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0.4</v>
      </c>
      <c r="AD61" s="66" t="str">
        <f>IF(LEFT($AM$24,4)="2023",RIGHT($AM$24,1),"")</f>
        <v>1</v>
      </c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268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0" t="s">
        <v>280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4838255.52/1.2</f>
        <v>4031879.5999999996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</row>
    <row r="15" spans="1:44" ht="59.25" customHeight="1" x14ac:dyDescent="0.25">
      <c r="A15" s="408" t="s">
        <v>280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5"/>
      <c r="B20" s="165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19" t="s">
        <v>353</v>
      </c>
      <c r="B21" s="319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19" t="s">
        <v>358</v>
      </c>
      <c r="L21" s="409" t="s">
        <v>359</v>
      </c>
    </row>
    <row r="22" spans="1:12" ht="58.5" customHeight="1" x14ac:dyDescent="0.25">
      <c r="A22" s="319"/>
      <c r="B22" s="319"/>
      <c r="C22" s="323" t="s">
        <v>0</v>
      </c>
      <c r="D22" s="323"/>
      <c r="E22" s="410" t="s">
        <v>360</v>
      </c>
      <c r="F22" s="411"/>
      <c r="G22" s="412" t="s">
        <v>361</v>
      </c>
      <c r="H22" s="413"/>
      <c r="I22" s="415"/>
      <c r="J22" s="417"/>
      <c r="K22" s="319"/>
      <c r="L22" s="409"/>
    </row>
    <row r="23" spans="1:12" ht="31.5" x14ac:dyDescent="0.25">
      <c r="A23" s="319"/>
      <c r="B23" s="319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19"/>
      <c r="L23" s="409"/>
    </row>
    <row r="24" spans="1:12" x14ac:dyDescent="0.25">
      <c r="A24" s="166">
        <v>1</v>
      </c>
      <c r="B24" s="166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>
        <v>0.8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47484</v>
      </c>
      <c r="D35" s="209">
        <v>47485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47515</v>
      </c>
      <c r="D39" s="209">
        <v>47516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47515</v>
      </c>
      <c r="D40" s="209">
        <v>47516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47515</v>
      </c>
      <c r="D42" s="209">
        <v>47516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47515</v>
      </c>
      <c r="D43" s="209">
        <v>47516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47515</v>
      </c>
      <c r="D44" s="209">
        <v>47516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47543</v>
      </c>
      <c r="D49" s="209">
        <v>47544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47572</v>
      </c>
      <c r="D53" s="209">
        <v>47573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47572</v>
      </c>
      <c r="D54" s="209">
        <v>47573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268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280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</row>
    <row r="18" spans="1:48" ht="14.25" customHeight="1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309"/>
      <c r="AK18" s="309"/>
      <c r="AL18" s="309"/>
      <c r="AM18" s="309"/>
      <c r="AN18" s="309"/>
      <c r="AO18" s="309"/>
      <c r="AP18" s="309"/>
      <c r="AQ18" s="309"/>
      <c r="AR18" s="309"/>
      <c r="AS18" s="309"/>
      <c r="AT18" s="309"/>
      <c r="AU18" s="309"/>
      <c r="AV18" s="309"/>
    </row>
    <row r="19" spans="1:4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09"/>
    </row>
    <row r="20" spans="1:48" s="216" customForma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47543</v>
      </c>
      <c r="E26" s="224"/>
      <c r="F26" s="224"/>
      <c r="G26" s="225">
        <v>0.4</v>
      </c>
      <c r="H26" s="224"/>
      <c r="I26" s="225"/>
      <c r="J26" s="224"/>
      <c r="K26" s="225"/>
      <c r="L26" s="224"/>
      <c r="M26" s="226" t="s">
        <v>470</v>
      </c>
      <c r="N26" s="226" t="s">
        <v>280</v>
      </c>
      <c r="O26" s="222" t="s">
        <v>468</v>
      </c>
      <c r="P26" s="227">
        <f>4838.255/1.2</f>
        <v>4031.8791666666671</v>
      </c>
      <c r="Q26" s="222" t="s">
        <v>471</v>
      </c>
      <c r="R26" s="227">
        <v>4031.9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47543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268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280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280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47543</v>
      </c>
    </row>
    <row r="26" spans="1:2" ht="16.5" thickBot="1" x14ac:dyDescent="0.3">
      <c r="A26" s="246" t="s">
        <v>482</v>
      </c>
      <c r="B26" s="247" t="s">
        <v>527</v>
      </c>
    </row>
    <row r="27" spans="1:2" ht="29.25" thickBot="1" x14ac:dyDescent="0.3">
      <c r="A27" s="248" t="s">
        <v>528</v>
      </c>
      <c r="B27" s="167">
        <f>3281678.4/1000000</f>
        <v>3.2816784000000001</v>
      </c>
    </row>
    <row r="28" spans="1:2" ht="16.5" thickBot="1" x14ac:dyDescent="0.3">
      <c r="A28" s="249" t="s">
        <v>483</v>
      </c>
      <c r="B28" s="249" t="s">
        <v>529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2024-04-29T13:41:58Z</dcterms:modified>
</cp:coreProperties>
</file>